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Лист1!$A$1:$K$14</definedName>
  </definedNames>
  <calcPr calcId="152511" iterate="1"/>
</workbook>
</file>

<file path=xl/calcChain.xml><?xml version="1.0" encoding="utf-8"?>
<calcChain xmlns="http://schemas.openxmlformats.org/spreadsheetml/2006/main">
  <c r="C13" i="1" l="1"/>
  <c r="I7" i="1" l="1"/>
  <c r="E12" i="1" l="1"/>
  <c r="E11" i="1" l="1"/>
  <c r="E10" i="1"/>
  <c r="I9" i="1" l="1"/>
  <c r="I8" i="1"/>
  <c r="I10" i="1" l="1"/>
  <c r="D13" i="1" l="1"/>
  <c r="E13" i="1" l="1"/>
  <c r="E8" i="1"/>
  <c r="I12" i="1" l="1"/>
</calcChain>
</file>

<file path=xl/sharedStrings.xml><?xml version="1.0" encoding="utf-8"?>
<sst xmlns="http://schemas.openxmlformats.org/spreadsheetml/2006/main" count="43" uniqueCount="41">
  <si>
    <t>Муниципальная программа</t>
  </si>
  <si>
    <t>№п/п</t>
  </si>
  <si>
    <t>-</t>
  </si>
  <si>
    <t>% исполнения</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</si>
  <si>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</si>
  <si>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</si>
  <si>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 достижения</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</si>
  <si>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</si>
  <si>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Развитие образования в городе Пыть-Яхе (постановление администрации от 28.12.2023 № 373-па)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</si>
  <si>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</si>
  <si>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</si>
  <si>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</si>
  <si>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</si>
  <si>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</si>
  <si>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</si>
  <si>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</si>
  <si>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</si>
  <si>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</si>
  <si>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</si>
  <si>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 xml:space="preserve">Повышение финансовой грамотности
</t>
  </si>
  <si>
    <t>Сохранение культурного и исторического наследия</t>
  </si>
  <si>
    <t>Содействие субъектам РФ в реализации полномочий по оказанию государственной поддержки гражданам в обеспечении жильем и оплате жилищно-коммунальных услуг</t>
  </si>
  <si>
    <t xml:space="preserve">Строительство (реконструкция) автомобильных дорог общего пользования местного значения
</t>
  </si>
  <si>
    <t>Развитие спорта высших достижений</t>
  </si>
  <si>
    <t>Итого</t>
  </si>
  <si>
    <t>Количество проведенных мероприятий по обеспечению условий для подготовки спортивного резерва (ед.)</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</si>
  <si>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</si>
  <si>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Количество проведенных мероприятий по комплектованию
книжных фондов общедоступных муниципальных библиотек
города (ед.)</t>
  </si>
  <si>
    <t>Число посещений культурных
мероприятий (тыс. ед.)</t>
  </si>
  <si>
    <t>Показатели из нац. проектов 15</t>
  </si>
  <si>
    <t>Обеспечены жильем
молодые семьи (тыс.семей)</t>
  </si>
  <si>
    <t>В 2026 году запланирована поставка книжной продукции (литературы универсального содержания) сроком исполнения до 31 мая 2026 года. 
Средства также выделены на модернизацию общедоступных библиотек, включая подписку на периодические издания, ежемесячное обслуживание сети Интернет, доступ к базам данных "ЛитРес": Мобильная библиотека, информационно-техническое сопровождение программы ИРБИС 64+, а также ежемесячные услуги предоставления информации системой "Гарант".</t>
  </si>
  <si>
    <t>Современная транспортная система города Пыть-Яха (постановление администрации от 29.12.2023 № 393-па)</t>
  </si>
  <si>
    <t>Развитие физической культуры и спорта в городе Пыть-Яхе (постановление администрации от 29.12.2023 № 395-па)</t>
  </si>
  <si>
    <t>27.05.2025 года заключен муниципальный контракт №0187200001725000493 на выполнение работ по реконструкции объекта: «Путепровод через железнодорожные пути в г. Пыть-Ях». Сумма контракта 254 935,1 тыс.руб. Подрядчиком выступает АО «Мостострой-11». Срок выполнения работ до 30.12.2025 года.                                                                                                                              
С 03.07.2025 года работы на объекте не осуществляются по причине неудовлетворительного состояния ригелей промежуточных опор моста (заключение проектного института АО «ПИИ «Тюменьдорпроект»). Для обеспечения долговечной и безопасной эксплуатации сооружения требуется полная замена ригелей и насадок крайних опор. Также,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 Работы будут продолжены после корректировки проектно-сметной документации и получения положительного заключения государственной экспертизы.
06.02.2026 года прошла рабочая встреча с представителями компании «Мостострой-11». По результатам встречи запланировано начало строительства временного путепровода в марте 2026 года, чтобы освободить автомобильный мост, нуждающийся в реконструкции, от транспортных потоков. Срок выполнения работ 30.04.2026г.</t>
  </si>
  <si>
    <t>Мероприятие запланировано на июль 2026 для МБУ ДО СШОР</t>
  </si>
  <si>
    <t>Реализация региональных не входящих в состав национальных проектов РФ по городу Пыть-Яху на 01.04.2026</t>
  </si>
  <si>
    <t xml:space="preserve">Информация будет предоставлена во 2 квартале 2026 года                                                                                                                                                                           </t>
  </si>
  <si>
    <t>Количество проведенных мероприятий на 01.04.2026 года составило 259 ед. Число посещений культурных мероприятий на 01.04.2026 составил   117,5 тыс. ед., в том числе число обращений к цифровым ресурсам 17 439 ед.</t>
  </si>
  <si>
    <t>Уведомления вручены 5 молодым семьям о доведении финансирования  по предоставлению субсидии для приобретения жилого помещения. (2 на оплате, 2 на стадии заключения договора купли-продажи, 1 в поиске варианта)</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</si>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</sst>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3" borderId="0"/>
  </cellStyleXfs>
  <cellXfs count="38">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right"/>
    </xf>
    <xf numFmtId="0" fontId="3" fillId="0" borderId="1" xfId="0" applyFont="1" applyBorder="1" applyAlignment="1">
      <alignment horizontal="center" vertical="top" wrapText="1"/>
    </xf>
    <xf numFmtId="4" fontId="3" fillId="2" borderId="1" xfId="0" applyNumberFormat="1" applyFont="1" applyFill="1" applyBorder="1" applyAlignment="1">
      <alignment horizontal="center" vertical="top" wrapText="1"/>
    </xf>
    <xf numFmtId="0" fontId="2" fillId="0" borderId="1" xfId="0" applyFont="1" applyBorder="1"/>
    <xf numFmtId="4" fontId="2" fillId="0" borderId="0" xfId="0" applyNumberFormat="1" applyFont="1"/>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2" fillId="2"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4" fillId="0" borderId="0" xfId="0" applyFont="1" applyAlignment="1">
      <alignment horizontal="center" vertical="center" wrapText="1"/>
    </xf>
    <xf numFmtId="0" fontId="2" fillId="0" borderId="7" xfId="0" applyFont="1" applyBorder="1" applyAlignment="1">
      <alignment horizontal="left" wrapText="1"/>
    </xf>
    <xf numFmtId="0" fontId="2" fillId="0" borderId="7" xfId="0" applyFont="1" applyBorder="1" applyAlignment="1">
      <alignment horizontal="left"/>
    </xf>
    <xf numFmtId="0" fontId="2"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view="pageBreakPreview" zoomScale="80" zoomScaleNormal="80" zoomScaleSheetLayoutView="80" workbookViewId="0">
      <selection activeCell="K1" sqref="K1"/>
    </sheetView>
  </sheetViews>
  <sheetFormatPr defaultRowHeight="15.75" x14ac:dyDescent="0.25"/>
  <cols>
    <col min="1" max="1" width="6.7109375" style="1" bestFit="1" customWidth="1"/>
    <col min="2" max="2" width="25.28515625" style="2" customWidth="1"/>
    <col min="3" max="3" width="18.42578125" style="1" customWidth="1"/>
    <col min="4" max="4" width="20.5703125" style="1" customWidth="1"/>
    <col min="5" max="5" width="14.28515625" style="1" customWidth="1"/>
    <col min="6" max="6" width="33.85546875" style="1" customWidth="1"/>
    <col min="7" max="7" width="7.85546875" style="1" bestFit="1" customWidth="1"/>
    <col min="8" max="8" width="8" style="1" bestFit="1" customWidth="1"/>
    <col min="9" max="9" width="8.28515625" style="1" customWidth="1"/>
    <col min="10" max="10" width="72.42578125" style="1" customWidth="1"/>
    <col min="11" max="11" width="31.7109375" style="1" customWidth="1"/>
    <col min="12" max="16384" width="9.140625" style="1"/>
  </cols>
  <sheetData>
    <row r="1" spans="1:13" x14ac:dyDescent="0.25">
      <c r="J1" s="3"/>
      <c r="K1" s="3" t="s">
        <v>40</v>
      </c>
    </row>
    <row r="2" spans="1:13" x14ac:dyDescent="0.25">
      <c r="J2" s="3"/>
    </row>
    <row r="3" spans="1:13" ht="16.5" x14ac:dyDescent="0.25">
      <c r="A3" s="20" t="s">
        <v>36</v>
      </c>
      <c r="B3" s="20"/>
      <c r="C3" s="20"/>
      <c r="D3" s="20"/>
      <c r="E3" s="20"/>
      <c r="F3" s="20"/>
      <c r="G3" s="20"/>
      <c r="H3" s="20"/>
      <c r="I3" s="20"/>
      <c r="J3" s="20"/>
    </row>
    <row r="5" spans="1:13" x14ac:dyDescent="0.25">
      <c r="A5" s="27" t="s">
        <v>1</v>
      </c>
      <c r="B5" s="27" t="s">
        <v>11</v>
      </c>
      <c r="C5" s="24" t="s">
        <v>12</v>
      </c>
      <c r="D5" s="25"/>
      <c r="E5" s="26"/>
      <c r="F5" s="24" t="s">
        <v>16</v>
      </c>
      <c r="G5" s="25"/>
      <c r="H5" s="25"/>
      <c r="I5" s="26"/>
      <c r="J5" s="27" t="s">
        <v>17</v>
      </c>
      <c r="K5" s="27" t="s">
        <v>0</v>
      </c>
    </row>
    <row r="6" spans="1:13" ht="116.25" customHeight="1" x14ac:dyDescent="0.25">
      <c r="A6" s="28"/>
      <c r="B6" s="28"/>
      <c r="C6" s="4" t="s">
        <v>4</v>
      </c>
      <c r="D6" s="4" t="s">
        <v>5</v>
      </c>
      <c r="E6" s="4" t="s">
        <v>3</v>
      </c>
      <c r="F6" s="4" t="s">
        <v>13</v>
      </c>
      <c r="G6" s="4" t="s">
        <v>14</v>
      </c>
      <c r="H6" s="4" t="s">
        <v>15</v>
      </c>
      <c r="I6" s="4" t="s">
        <v>6</v>
      </c>
      <c r="J6" s="28"/>
      <c r="K6" s="28"/>
    </row>
    <row r="7" spans="1:13" ht="128.25" customHeight="1" x14ac:dyDescent="0.25">
      <c r="A7" s="12">
        <v>1</v>
      </c>
      <c r="B7" s="12" t="s">
        <v>19</v>
      </c>
      <c r="C7" s="13" t="s">
        <v>2</v>
      </c>
      <c r="D7" s="13" t="s">
        <v>2</v>
      </c>
      <c r="E7" s="13" t="s">
        <v>2</v>
      </c>
      <c r="F7" s="12" t="s">
        <v>7</v>
      </c>
      <c r="G7" s="12">
        <v>53.9</v>
      </c>
      <c r="H7" s="12">
        <v>0</v>
      </c>
      <c r="I7" s="13">
        <f>H7/G7*100</f>
        <v>0</v>
      </c>
      <c r="J7" s="12" t="s">
        <v>37</v>
      </c>
      <c r="K7" s="12" t="s">
        <v>8</v>
      </c>
    </row>
    <row r="8" spans="1:13" ht="126" x14ac:dyDescent="0.25">
      <c r="A8" s="34">
        <v>2</v>
      </c>
      <c r="B8" s="34" t="s">
        <v>20</v>
      </c>
      <c r="C8" s="36">
        <v>558.70000000000005</v>
      </c>
      <c r="D8" s="36">
        <v>134.4</v>
      </c>
      <c r="E8" s="36">
        <f>D8/C8*100</f>
        <v>24.055843923393592</v>
      </c>
      <c r="F8" s="14" t="s">
        <v>27</v>
      </c>
      <c r="G8" s="14">
        <v>1</v>
      </c>
      <c r="H8" s="8">
        <v>0</v>
      </c>
      <c r="I8" s="9">
        <f>H8/G8*100</f>
        <v>0</v>
      </c>
      <c r="J8" s="8" t="s">
        <v>31</v>
      </c>
      <c r="K8" s="14" t="s">
        <v>9</v>
      </c>
    </row>
    <row r="9" spans="1:13" ht="72" customHeight="1" x14ac:dyDescent="0.25">
      <c r="A9" s="35"/>
      <c r="B9" s="35"/>
      <c r="C9" s="37"/>
      <c r="D9" s="37"/>
      <c r="E9" s="37"/>
      <c r="F9" s="14" t="s">
        <v>28</v>
      </c>
      <c r="G9" s="14">
        <v>410</v>
      </c>
      <c r="H9" s="15">
        <v>117</v>
      </c>
      <c r="I9" s="9">
        <f>H9/G9*100</f>
        <v>28.536585365853657</v>
      </c>
      <c r="J9" s="19" t="s">
        <v>38</v>
      </c>
      <c r="K9" s="11"/>
    </row>
    <row r="10" spans="1:13" ht="156" customHeight="1" x14ac:dyDescent="0.25">
      <c r="A10" s="10">
        <v>3</v>
      </c>
      <c r="B10" s="15" t="s">
        <v>21</v>
      </c>
      <c r="C10" s="17">
        <v>15767.9</v>
      </c>
      <c r="D10" s="9">
        <v>0</v>
      </c>
      <c r="E10" s="9">
        <f>D10/C10*100</f>
        <v>0</v>
      </c>
      <c r="F10" s="8" t="s">
        <v>30</v>
      </c>
      <c r="G10" s="8">
        <v>5.0000000000000001E-3</v>
      </c>
      <c r="H10" s="15">
        <v>0</v>
      </c>
      <c r="I10" s="9">
        <f>H10/G10*100</f>
        <v>0</v>
      </c>
      <c r="J10" s="18" t="s">
        <v>39</v>
      </c>
      <c r="K10" s="15" t="s">
        <v>10</v>
      </c>
      <c r="M10" s="7"/>
    </row>
    <row r="11" spans="1:13" ht="322.5" customHeight="1" x14ac:dyDescent="0.25">
      <c r="A11" s="8">
        <v>4</v>
      </c>
      <c r="B11" s="8" t="s">
        <v>22</v>
      </c>
      <c r="C11" s="9">
        <v>342313.1</v>
      </c>
      <c r="D11" s="9">
        <v>0</v>
      </c>
      <c r="E11" s="9">
        <f>D11/C11*100</f>
        <v>0</v>
      </c>
      <c r="F11" s="8" t="s">
        <v>26</v>
      </c>
      <c r="G11" s="8">
        <v>0.17</v>
      </c>
      <c r="H11" s="8">
        <v>0</v>
      </c>
      <c r="I11" s="8">
        <v>0</v>
      </c>
      <c r="J11" s="8" t="s">
        <v>34</v>
      </c>
      <c r="K11" s="8" t="s">
        <v>32</v>
      </c>
    </row>
    <row r="12" spans="1:13" ht="78.75" x14ac:dyDescent="0.25">
      <c r="A12" s="14">
        <v>5</v>
      </c>
      <c r="B12" s="14" t="s">
        <v>23</v>
      </c>
      <c r="C12" s="16">
        <v>159</v>
      </c>
      <c r="D12" s="16">
        <v>0</v>
      </c>
      <c r="E12" s="16">
        <f>D12/C12*100</f>
        <v>0</v>
      </c>
      <c r="F12" s="14" t="s">
        <v>25</v>
      </c>
      <c r="G12" s="14">
        <v>1</v>
      </c>
      <c r="H12" s="14">
        <v>0</v>
      </c>
      <c r="I12" s="16">
        <f>H12/G12*100</f>
        <v>0</v>
      </c>
      <c r="J12" s="14" t="s">
        <v>35</v>
      </c>
      <c r="K12" s="14" t="s">
        <v>33</v>
      </c>
    </row>
    <row r="13" spans="1:13" s="6" customFormat="1" x14ac:dyDescent="0.25">
      <c r="A13" s="29" t="s">
        <v>24</v>
      </c>
      <c r="B13" s="30"/>
      <c r="C13" s="5">
        <f>SUM(C7:C12)</f>
        <v>358798.69999999995</v>
      </c>
      <c r="D13" s="5">
        <f>D8+D10+D11+D12</f>
        <v>134.4</v>
      </c>
      <c r="E13" s="5">
        <f>D13/C13*100</f>
        <v>3.7458329698518977E-2</v>
      </c>
      <c r="F13" s="31"/>
      <c r="G13" s="32"/>
      <c r="H13" s="32"/>
      <c r="I13" s="32"/>
      <c r="J13" s="32"/>
      <c r="K13" s="33"/>
    </row>
    <row r="14" spans="1:13" x14ac:dyDescent="0.25">
      <c r="A14" s="21"/>
      <c r="B14" s="22"/>
      <c r="C14" s="22"/>
      <c r="D14" s="22"/>
      <c r="E14" s="22"/>
      <c r="F14" s="22"/>
      <c r="G14" s="22"/>
      <c r="H14" s="22"/>
      <c r="I14" s="22"/>
      <c r="J14" s="22"/>
      <c r="K14" s="22"/>
    </row>
    <row r="15" spans="1:13" x14ac:dyDescent="0.25">
      <c r="A15" s="23"/>
      <c r="B15" s="23"/>
      <c r="C15" s="23"/>
      <c r="D15" s="23"/>
      <c r="E15" s="23"/>
      <c r="F15" s="23"/>
      <c r="G15" s="23"/>
      <c r="H15" s="23"/>
      <c r="I15" s="23"/>
      <c r="J15" s="23"/>
      <c r="K15" s="23"/>
    </row>
    <row r="20" spans="6:6" x14ac:dyDescent="0.25">
      <c r="F20" s="1" t="s">
        <v>18</v>
      </c>
    </row>
    <row r="21" spans="6:6" x14ac:dyDescent="0.25">
      <c r="F21" s="1" t="s">
        <v>29</v>
      </c>
    </row>
  </sheetData>
  <mergeCells count="15">
    <mergeCell ref="A3:J3"/>
    <mergeCell ref="A14:K15"/>
    <mergeCell ref="C5:E5"/>
    <mergeCell ref="B5:B6"/>
    <mergeCell ref="A5:A6"/>
    <mergeCell ref="F5:I5"/>
    <mergeCell ref="J5:J6"/>
    <mergeCell ref="K5:K6"/>
    <mergeCell ref="A13:B13"/>
    <mergeCell ref="F13:K13"/>
    <mergeCell ref="B8:B9"/>
    <mergeCell ref="C8:C9"/>
    <mergeCell ref="D8:D9"/>
    <mergeCell ref="E8:E9"/>
    <mergeCell ref="A8:A9"/>
  </mergeCells>
  <pageMargins left="0.23622047244094491" right="0" top="0" bottom="0" header="0.31496062992125984"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2026-04-30T07:19:56Z</dcterms:modified>
</cp:coreProperties>
</file>